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_Procurment\Tender 2026\Tender -5 External Lab analaysis\RFQ and BOQ\"/>
    </mc:Choice>
  </mc:AlternateContent>
  <xr:revisionPtr revIDLastSave="0" documentId="13_ncr:1_{1BC87B77-E356-4D27-8FC4-6BACE3112F6B}" xr6:coauthVersionLast="47" xr6:coauthVersionMax="47" xr10:uidLastSave="{00000000-0000-0000-0000-000000000000}"/>
  <bookViews>
    <workbookView xWindow="-108" yWindow="-108" windowWidth="23256" windowHeight="12456" tabRatio="760" activeTab="3" xr2:uid="{00000000-000D-0000-FFFF-FFFF00000000}"/>
  </bookViews>
  <sheets>
    <sheet name="Sea Water Intake" sheetId="28" r:id="rId1"/>
    <sheet name="Sea Water Outfall" sheetId="30" r:id="rId2"/>
    <sheet name="Process water network random " sheetId="31" r:id="rId3"/>
    <sheet name="Potable water " sheetId="32" r:id="rId4"/>
  </sheets>
  <definedNames>
    <definedName name="PHed" localSheetId="0">'Sea Water Intake'!$B$459:$D$463</definedName>
    <definedName name="PHed" localSheetId="1">'Sea Water Outfall'!$B$440:$D$444</definedName>
    <definedName name="PHed">#REF!</definedName>
    <definedName name="_xlnm.Print_Area" localSheetId="0">'Sea Water Intake'!$B$1:$D$42</definedName>
    <definedName name="_xlnm.Print_Area" localSheetId="1">'Sea Water Outfall'!$B$1:$D$42</definedName>
    <definedName name="_xlnm.Print_Titles" localSheetId="0">'Sea Water Intake'!#REF!</definedName>
    <definedName name="_xlnm.Print_Titles" localSheetId="1">'Sea Water Outfall'!#REF!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8" l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l="1"/>
  <c r="A38" i="28" s="1"/>
  <c r="A39" i="28" s="1"/>
  <c r="A40" i="28" s="1"/>
  <c r="A41" i="28" s="1"/>
  <c r="A42" i="28" s="1"/>
</calcChain>
</file>

<file path=xl/sharedStrings.xml><?xml version="1.0" encoding="utf-8"?>
<sst xmlns="http://schemas.openxmlformats.org/spreadsheetml/2006/main" count="459" uniqueCount="132">
  <si>
    <t xml:space="preserve">Certificate Ref.           </t>
  </si>
  <si>
    <t>Wimpey Client                   :</t>
  </si>
  <si>
    <t>Constituent</t>
  </si>
  <si>
    <t>UoM</t>
  </si>
  <si>
    <t>Test Method</t>
  </si>
  <si>
    <t>Sample Ref.</t>
  </si>
  <si>
    <t xml:space="preserve">Fluoride </t>
  </si>
  <si>
    <t>HACH 8029</t>
  </si>
  <si>
    <t>APHA 3120 B/ICP</t>
  </si>
  <si>
    <t>Boron as B</t>
  </si>
  <si>
    <t>APHA 5210 B</t>
  </si>
  <si>
    <t>APHA 2540 D</t>
  </si>
  <si>
    <t>Standard Therometer Probe</t>
  </si>
  <si>
    <t>mg/l</t>
  </si>
  <si>
    <t>APHA 4500 N</t>
  </si>
  <si>
    <t>APHA 4500 N Org</t>
  </si>
  <si>
    <t>HACH 8507</t>
  </si>
  <si>
    <t>APHA 5220 B</t>
  </si>
  <si>
    <t>HACH 8048</t>
  </si>
  <si>
    <t>HACH 8027</t>
  </si>
  <si>
    <t>HACH 8167</t>
  </si>
  <si>
    <t>HACH 8047</t>
  </si>
  <si>
    <t>Aluminium as Al</t>
  </si>
  <si>
    <t>Arsenic as As</t>
  </si>
  <si>
    <t>Barium as Ba</t>
  </si>
  <si>
    <t>Beryllium as Be</t>
  </si>
  <si>
    <t>Cadmium as Cd</t>
  </si>
  <si>
    <t>Chromium as Cr</t>
  </si>
  <si>
    <t>Cobalt as Co</t>
  </si>
  <si>
    <t>Copper as Cu</t>
  </si>
  <si>
    <t>Lithium as Li</t>
  </si>
  <si>
    <t>Lead as Pb</t>
  </si>
  <si>
    <t>APHA/ICP/AFS</t>
  </si>
  <si>
    <t>Molybdenum as Mo</t>
  </si>
  <si>
    <t>Nickel as Ni</t>
  </si>
  <si>
    <t>Selenium as Se</t>
  </si>
  <si>
    <t>Silver as Ag</t>
  </si>
  <si>
    <t>Vanadium as V</t>
  </si>
  <si>
    <t>Zinc as Zn</t>
  </si>
  <si>
    <t>No/L</t>
  </si>
  <si>
    <t>APHA/IR Spectro</t>
  </si>
  <si>
    <t>pH Value @25°C</t>
  </si>
  <si>
    <t xml:space="preserve">Cfu/L </t>
  </si>
  <si>
    <t>APHA 9222 D</t>
  </si>
  <si>
    <t>Fecal Coliforms</t>
  </si>
  <si>
    <t>ISO 17353:2004</t>
  </si>
  <si>
    <t>Nitrate-Nitrogen as N</t>
  </si>
  <si>
    <t>USEPA 8081 A/3540 C</t>
  </si>
  <si>
    <t>USEPA 8260/GCMS</t>
  </si>
  <si>
    <t>Chemical Oxygen Demand (COD)</t>
  </si>
  <si>
    <t>SOP Micro OMN 044</t>
  </si>
  <si>
    <t>-</t>
  </si>
  <si>
    <t>HACH 8131</t>
  </si>
  <si>
    <t>Total Iron as Fe</t>
  </si>
  <si>
    <r>
      <t>Total Suspended Solids @105</t>
    </r>
    <r>
      <rPr>
        <sz val="11"/>
        <rFont val="Calibri"/>
        <family val="2"/>
      </rPr>
      <t>°</t>
    </r>
    <r>
      <rPr>
        <sz val="11"/>
        <rFont val="Tahoma"/>
        <family val="2"/>
      </rPr>
      <t>C</t>
    </r>
  </si>
  <si>
    <r>
      <t>Biochemical Oxygen Demand (BOD</t>
    </r>
    <r>
      <rPr>
        <vertAlign val="subscript"/>
        <sz val="11"/>
        <rFont val="Tahoma"/>
        <family val="2"/>
      </rPr>
      <t>5</t>
    </r>
    <r>
      <rPr>
        <sz val="11"/>
        <rFont val="Tahoma"/>
        <family val="2"/>
      </rPr>
      <t>)</t>
    </r>
  </si>
  <si>
    <t>#</t>
  </si>
  <si>
    <r>
      <t>APHA 4500 H</t>
    </r>
    <r>
      <rPr>
        <vertAlign val="superscript"/>
        <sz val="11"/>
        <color theme="1"/>
        <rFont val="Tahoma"/>
        <family val="2"/>
      </rPr>
      <t>+</t>
    </r>
  </si>
  <si>
    <r>
      <rPr>
        <sz val="11"/>
        <color theme="1"/>
        <rFont val="Calibri"/>
        <family val="2"/>
      </rPr>
      <t>°</t>
    </r>
    <r>
      <rPr>
        <sz val="11"/>
        <color theme="1"/>
        <rFont val="Tahoma"/>
        <family val="2"/>
      </rPr>
      <t>C</t>
    </r>
  </si>
  <si>
    <r>
      <t>APHA 4500 NH</t>
    </r>
    <r>
      <rPr>
        <vertAlign val="subscript"/>
        <sz val="11"/>
        <color theme="1"/>
        <rFont val="Tahoma"/>
        <family val="2"/>
      </rPr>
      <t>3</t>
    </r>
  </si>
  <si>
    <t>Temperature @ Lab</t>
  </si>
  <si>
    <t>Total Nitrogen as N</t>
  </si>
  <si>
    <t>Ammonical Nitrogen as N</t>
  </si>
  <si>
    <t>Organic Khjeldal Nitrogen as N</t>
  </si>
  <si>
    <t>Nematode Ova</t>
  </si>
  <si>
    <t>Tributyl Tin(Organo Tin Compound)</t>
  </si>
  <si>
    <t>Organo Halogens</t>
  </si>
  <si>
    <t>Pesticides as OCP</t>
  </si>
  <si>
    <t>Total Phenol</t>
  </si>
  <si>
    <t>Total Sulphide as S</t>
  </si>
  <si>
    <t>Oil &amp; Grease</t>
  </si>
  <si>
    <t>Mercury as Hg</t>
  </si>
  <si>
    <t>Total Chlorine</t>
  </si>
  <si>
    <t>Total Cyanide</t>
  </si>
  <si>
    <t>Total Phosphorous as P</t>
  </si>
  <si>
    <t>List of Parameters - Seawater - Outfall</t>
  </si>
  <si>
    <t>List of Parameters - Sea Water intake</t>
  </si>
  <si>
    <t>°C</t>
  </si>
  <si>
    <t>Total Suspended Solids @105°C</t>
  </si>
  <si>
    <t>Analytical Results - Chemical</t>
  </si>
  <si>
    <t>Electrical Conductivity at 25 ⁰C</t>
  </si>
  <si>
    <t>µS/cm</t>
  </si>
  <si>
    <t>APHA 2510 B</t>
  </si>
  <si>
    <t>Salinity at 25 ⁰C</t>
  </si>
  <si>
    <t>ppt</t>
  </si>
  <si>
    <t>APHA 2520</t>
  </si>
  <si>
    <t>pH Value at 25 ⁰C</t>
  </si>
  <si>
    <r>
      <t>APHA 4500 H</t>
    </r>
    <r>
      <rPr>
        <vertAlign val="superscript"/>
        <sz val="11"/>
        <color theme="1"/>
        <rFont val="Times New Roman"/>
        <family val="1"/>
      </rPr>
      <t xml:space="preserve">+ </t>
    </r>
    <r>
      <rPr>
        <sz val="11"/>
        <color theme="1"/>
        <rFont val="Times New Roman"/>
        <family val="1"/>
      </rPr>
      <t>B</t>
    </r>
  </si>
  <si>
    <t xml:space="preserve">Temperature at Lab </t>
  </si>
  <si>
    <r>
      <t>Silt Density Index</t>
    </r>
    <r>
      <rPr>
        <vertAlign val="subscript"/>
        <sz val="11"/>
        <color theme="1"/>
        <rFont val="Times New Roman"/>
        <family val="1"/>
      </rPr>
      <t>15</t>
    </r>
  </si>
  <si>
    <t>ASTM D 4189</t>
  </si>
  <si>
    <t>Total Dissolved Solids at 180 ⁰C</t>
  </si>
  <si>
    <t>mg/L</t>
  </si>
  <si>
    <t>APHA 2540 C</t>
  </si>
  <si>
    <t>Total Suspended Solids at 105 ⁰C</t>
  </si>
  <si>
    <r>
      <t>Bicarbonate as HCO</t>
    </r>
    <r>
      <rPr>
        <vertAlign val="subscript"/>
        <sz val="11"/>
        <color theme="1"/>
        <rFont val="Times New Roman"/>
        <family val="1"/>
      </rPr>
      <t>3</t>
    </r>
  </si>
  <si>
    <t>APHA 2320 B</t>
  </si>
  <si>
    <r>
      <t>Carbonate as CO</t>
    </r>
    <r>
      <rPr>
        <vertAlign val="subscript"/>
        <sz val="11"/>
        <color theme="1"/>
        <rFont val="Times New Roman"/>
        <family val="1"/>
      </rPr>
      <t>3</t>
    </r>
  </si>
  <si>
    <r>
      <t>Chloride as Cl</t>
    </r>
    <r>
      <rPr>
        <vertAlign val="superscript"/>
        <sz val="11"/>
        <color theme="1"/>
        <rFont val="Times New Roman"/>
        <family val="1"/>
      </rPr>
      <t>-</t>
    </r>
  </si>
  <si>
    <r>
      <t>APHA 4500 Cl</t>
    </r>
    <r>
      <rPr>
        <vertAlign val="superscript"/>
        <sz val="11"/>
        <color theme="1"/>
        <rFont val="Times New Roman"/>
        <family val="1"/>
      </rPr>
      <t xml:space="preserve">- </t>
    </r>
    <r>
      <rPr>
        <sz val="11"/>
        <color theme="1"/>
        <rFont val="Times New Roman"/>
        <family val="1"/>
      </rPr>
      <t>B</t>
    </r>
  </si>
  <si>
    <r>
      <t>Calcium Hardness as CaCO</t>
    </r>
    <r>
      <rPr>
        <vertAlign val="subscript"/>
        <sz val="11"/>
        <color theme="1"/>
        <rFont val="Times New Roman"/>
        <family val="1"/>
      </rPr>
      <t>3</t>
    </r>
  </si>
  <si>
    <t>APHA 2340 C</t>
  </si>
  <si>
    <r>
      <t>Magnesium Hardness as CaCO</t>
    </r>
    <r>
      <rPr>
        <vertAlign val="subscript"/>
        <sz val="11"/>
        <color theme="1"/>
        <rFont val="Times New Roman"/>
        <family val="1"/>
      </rPr>
      <t>3</t>
    </r>
  </si>
  <si>
    <r>
      <t>Total Hardness as CaCO</t>
    </r>
    <r>
      <rPr>
        <vertAlign val="subscript"/>
        <sz val="11"/>
        <color theme="1"/>
        <rFont val="Times New Roman"/>
        <family val="1"/>
      </rPr>
      <t>3</t>
    </r>
  </si>
  <si>
    <r>
      <t>Sulphate as SO</t>
    </r>
    <r>
      <rPr>
        <vertAlign val="subscript"/>
        <sz val="11"/>
        <color theme="1"/>
        <rFont val="Times New Roman"/>
        <family val="1"/>
      </rPr>
      <t>4</t>
    </r>
  </si>
  <si>
    <r>
      <t>APHA 4500 SO</t>
    </r>
    <r>
      <rPr>
        <vertAlign val="subscript"/>
        <sz val="11"/>
        <color theme="1"/>
        <rFont val="Times New Roman"/>
        <family val="1"/>
      </rPr>
      <t>4</t>
    </r>
    <r>
      <rPr>
        <vertAlign val="superscript"/>
        <sz val="11"/>
        <color theme="1"/>
        <rFont val="Times New Roman"/>
        <family val="1"/>
      </rPr>
      <t>2-</t>
    </r>
    <r>
      <rPr>
        <sz val="11"/>
        <color theme="1"/>
        <rFont val="Times New Roman"/>
        <family val="1"/>
      </rPr>
      <t xml:space="preserve"> C</t>
    </r>
  </si>
  <si>
    <t>Bromide</t>
  </si>
  <si>
    <t>EPA 300.1 Bromide</t>
  </si>
  <si>
    <t>Bromate</t>
  </si>
  <si>
    <t>EPA 300.1 Bromate</t>
  </si>
  <si>
    <r>
      <t>Phosphate as PO</t>
    </r>
    <r>
      <rPr>
        <vertAlign val="subscript"/>
        <sz val="11"/>
        <color theme="1"/>
        <rFont val="Times New Roman"/>
        <family val="1"/>
      </rPr>
      <t>4</t>
    </r>
  </si>
  <si>
    <r>
      <t>Silica as SiO</t>
    </r>
    <r>
      <rPr>
        <vertAlign val="subscript"/>
        <sz val="11"/>
        <color theme="1"/>
        <rFont val="Times New Roman"/>
        <family val="1"/>
      </rPr>
      <t>2</t>
    </r>
  </si>
  <si>
    <t>HACH 8186</t>
  </si>
  <si>
    <t>Turbidity as NTU</t>
  </si>
  <si>
    <t>NTU</t>
  </si>
  <si>
    <t>APHA 2130 B/HACH</t>
  </si>
  <si>
    <t>Metals</t>
  </si>
  <si>
    <t>Sodium as Na</t>
  </si>
  <si>
    <t>Potassium as K</t>
  </si>
  <si>
    <t>Strontium as Sr</t>
  </si>
  <si>
    <t>Iron as Fe</t>
  </si>
  <si>
    <t>Chemical</t>
  </si>
  <si>
    <t>Temperature at Lab</t>
  </si>
  <si>
    <t>Turbidity</t>
  </si>
  <si>
    <t xml:space="preserve">APHA 2130/ HACH </t>
  </si>
  <si>
    <t>Langlier Index</t>
  </si>
  <si>
    <t>Microbiology Analysis</t>
  </si>
  <si>
    <t>Total Coliforms</t>
  </si>
  <si>
    <t>Cfu/100ml</t>
  </si>
  <si>
    <t>APHA 9222 B</t>
  </si>
  <si>
    <t>Escherichia Coil</t>
  </si>
  <si>
    <t>APHA 9222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</si>
</sst>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11"/>
      <name val="Calibri"/>
      <family val="2"/>
    </font>
    <font>
      <vertAlign val="subscript"/>
      <sz val="11"/>
      <name val="Tahoma"/>
      <family val="2"/>
    </font>
    <font>
      <sz val="11"/>
      <color theme="1"/>
      <name val="Calibri"/>
      <family val="2"/>
    </font>
    <font>
      <vertAlign val="superscript"/>
      <sz val="11"/>
      <color theme="1"/>
      <name val="Tahoma"/>
      <family val="2"/>
    </font>
    <font>
      <vertAlign val="subscript"/>
      <sz val="11"/>
      <color theme="1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 applyProtection="1">
      <alignment vertical="center" wrapText="1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Alignment="1">
      <alignment vertical="center"/>
    </xf>
    <xf numFmtId="0" fontId="6" fillId="3" borderId="0" xfId="2" applyFont="1" applyFill="1" applyAlignment="1">
      <alignment vertical="center"/>
    </xf>
    <xf numFmtId="0" fontId="6" fillId="3" borderId="0" xfId="2" applyFont="1" applyFill="1" applyAlignment="1" applyProtection="1">
      <alignment vertical="center"/>
      <protection locked="0"/>
    </xf>
    <xf numFmtId="0" fontId="7" fillId="3" borderId="0" xfId="2" applyFont="1" applyFill="1" applyAlignment="1">
      <alignment vertical="center"/>
    </xf>
    <xf numFmtId="0" fontId="6" fillId="0" borderId="0" xfId="0" applyFont="1"/>
    <xf numFmtId="0" fontId="5" fillId="0" borderId="1" xfId="2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2" applyFont="1" applyBorder="1" applyAlignment="1" applyProtection="1">
      <alignment vertical="center"/>
      <protection locked="0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horizontal="center" vertical="center"/>
      <protection locked="0"/>
    </xf>
    <xf numFmtId="0" fontId="13" fillId="0" borderId="1" xfId="0" applyFont="1" applyBorder="1" applyAlignment="1">
      <alignment vertical="center" wrapText="1"/>
    </xf>
    <xf numFmtId="0" fontId="13" fillId="0" borderId="1" xfId="2" applyFont="1" applyBorder="1" applyAlignment="1" applyProtection="1">
      <alignment vertical="center"/>
      <protection locked="0"/>
    </xf>
    <xf numFmtId="0" fontId="13" fillId="2" borderId="2" xfId="2" applyFont="1" applyFill="1" applyBorder="1" applyAlignment="1" applyProtection="1">
      <alignment horizontal="center" vertical="center"/>
      <protection locked="0"/>
    </xf>
    <xf numFmtId="0" fontId="13" fillId="2" borderId="3" xfId="2" applyFont="1" applyFill="1" applyBorder="1" applyAlignment="1" applyProtection="1">
      <alignment horizontal="center" vertical="center"/>
      <protection locked="0"/>
    </xf>
    <xf numFmtId="0" fontId="13" fillId="2" borderId="4" xfId="2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2" applyFont="1" applyBorder="1" applyAlignment="1" applyProtection="1">
      <alignment horizontal="center" vertical="center"/>
      <protection locked="0"/>
    </xf>
    <xf numFmtId="0" fontId="13" fillId="0" borderId="1" xfId="2" applyFont="1" applyBorder="1" applyAlignment="1" applyProtection="1">
      <alignment horizontal="center" vertical="center"/>
      <protection locked="0"/>
    </xf>
    <xf numFmtId="0" fontId="14" fillId="3" borderId="1" xfId="0" quotePrefix="1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63"/>
  <sheetViews>
    <sheetView zoomScaleNormal="100" workbookViewId="0">
      <selection activeCell="B9" sqref="B9"/>
    </sheetView>
  </sheetViews>
  <sheetFormatPr defaultColWidth="9.109375" defaultRowHeight="13.8" x14ac:dyDescent="0.3"/>
  <cols>
    <col min="1" max="1" width="5.5546875" style="3" customWidth="1"/>
    <col min="2" max="2" width="42.5546875" style="3" customWidth="1"/>
    <col min="3" max="3" width="11.109375" style="3" customWidth="1"/>
    <col min="4" max="4" width="27.44140625" style="3" customWidth="1"/>
    <col min="5" max="16" width="2.6640625" style="4" customWidth="1"/>
    <col min="17" max="34" width="9.109375" style="4"/>
    <col min="35" max="40" width="4.6640625" style="4" customWidth="1"/>
    <col min="41" max="51" width="4.6640625" style="3" customWidth="1"/>
    <col min="52" max="16384" width="9.109375" style="3"/>
  </cols>
  <sheetData>
    <row r="1" spans="1:51" ht="37.5" customHeight="1" x14ac:dyDescent="0.3">
      <c r="A1" s="21" t="s">
        <v>76</v>
      </c>
      <c r="B1" s="21"/>
      <c r="C1" s="21"/>
      <c r="D1" s="21"/>
      <c r="E1" s="5"/>
      <c r="F1" s="5"/>
      <c r="G1" s="5"/>
      <c r="H1" s="5"/>
      <c r="I1" s="5"/>
      <c r="N1" s="6"/>
    </row>
    <row r="2" spans="1:51" s="4" customFormat="1" ht="27.75" customHeight="1" x14ac:dyDescent="0.3">
      <c r="A2" s="20" t="s">
        <v>56</v>
      </c>
      <c r="B2" s="19" t="s">
        <v>2</v>
      </c>
      <c r="C2" s="8" t="s">
        <v>3</v>
      </c>
      <c r="D2" s="8" t="s">
        <v>4</v>
      </c>
      <c r="E2" s="5"/>
      <c r="F2" s="5"/>
      <c r="G2" s="5"/>
      <c r="H2" s="5"/>
      <c r="I2" s="5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7.100000000000001" customHeight="1" x14ac:dyDescent="0.3">
      <c r="A3" s="14">
        <v>1</v>
      </c>
      <c r="B3" s="9" t="s">
        <v>41</v>
      </c>
      <c r="C3" s="17" t="s">
        <v>51</v>
      </c>
      <c r="D3" s="15" t="s">
        <v>57</v>
      </c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51" ht="20.25" customHeight="1" x14ac:dyDescent="0.3">
      <c r="A4" s="14">
        <f>A3+1</f>
        <v>2</v>
      </c>
      <c r="B4" s="9" t="s">
        <v>60</v>
      </c>
      <c r="C4" s="17" t="s">
        <v>77</v>
      </c>
      <c r="D4" s="15" t="s">
        <v>12</v>
      </c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51" ht="17.100000000000001" customHeight="1" x14ac:dyDescent="0.3">
      <c r="A5" s="14">
        <f t="shared" ref="A5:A42" si="0">A4+1</f>
        <v>3</v>
      </c>
      <c r="B5" s="9" t="s">
        <v>78</v>
      </c>
      <c r="C5" s="17" t="s">
        <v>13</v>
      </c>
      <c r="D5" s="15" t="s">
        <v>11</v>
      </c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51" ht="15.75" customHeight="1" x14ac:dyDescent="0.3">
      <c r="A6" s="14">
        <f t="shared" si="0"/>
        <v>4</v>
      </c>
      <c r="B6" s="9" t="s">
        <v>61</v>
      </c>
      <c r="C6" s="17" t="s">
        <v>13</v>
      </c>
      <c r="D6" s="15" t="s">
        <v>14</v>
      </c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51" ht="15.75" customHeight="1" x14ac:dyDescent="0.3">
      <c r="A7" s="14">
        <f t="shared" si="0"/>
        <v>5</v>
      </c>
      <c r="B7" s="9" t="s">
        <v>62</v>
      </c>
      <c r="C7" s="17" t="s">
        <v>13</v>
      </c>
      <c r="D7" s="15" t="s">
        <v>59</v>
      </c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51" ht="15.75" customHeight="1" x14ac:dyDescent="0.3">
      <c r="A8" s="14">
        <f t="shared" si="0"/>
        <v>6</v>
      </c>
      <c r="B8" s="9" t="s">
        <v>63</v>
      </c>
      <c r="C8" s="17" t="s">
        <v>13</v>
      </c>
      <c r="D8" s="15" t="s">
        <v>15</v>
      </c>
      <c r="E8" s="2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51" ht="15.75" customHeight="1" x14ac:dyDescent="0.3">
      <c r="A9" s="14">
        <f t="shared" si="0"/>
        <v>7</v>
      </c>
      <c r="B9" s="9" t="s">
        <v>46</v>
      </c>
      <c r="C9" s="17" t="s">
        <v>13</v>
      </c>
      <c r="D9" s="15" t="s">
        <v>16</v>
      </c>
      <c r="E9" s="2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51" ht="15" customHeight="1" x14ac:dyDescent="0.3">
      <c r="A10" s="14">
        <f t="shared" si="0"/>
        <v>8</v>
      </c>
      <c r="B10" s="9" t="s">
        <v>55</v>
      </c>
      <c r="C10" s="17" t="s">
        <v>13</v>
      </c>
      <c r="D10" s="15" t="s">
        <v>10</v>
      </c>
      <c r="E10" s="2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51" ht="17.100000000000001" customHeight="1" x14ac:dyDescent="0.3">
      <c r="A11" s="14">
        <f t="shared" si="0"/>
        <v>9</v>
      </c>
      <c r="B11" s="9" t="s">
        <v>49</v>
      </c>
      <c r="C11" s="17" t="s">
        <v>13</v>
      </c>
      <c r="D11" s="15" t="s">
        <v>17</v>
      </c>
      <c r="E11" s="2"/>
      <c r="F11" s="2"/>
      <c r="G11" s="2"/>
      <c r="H11" s="2"/>
      <c r="I11" s="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51" ht="15.75" customHeight="1" x14ac:dyDescent="0.3">
      <c r="A12" s="14">
        <f t="shared" si="0"/>
        <v>10</v>
      </c>
      <c r="B12" s="9" t="s">
        <v>74</v>
      </c>
      <c r="C12" s="17" t="s">
        <v>13</v>
      </c>
      <c r="D12" s="15" t="s">
        <v>18</v>
      </c>
      <c r="E12" s="2"/>
      <c r="F12" s="2"/>
      <c r="G12" s="2"/>
      <c r="H12" s="2"/>
      <c r="I12" s="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51" ht="14.25" customHeight="1" x14ac:dyDescent="0.3">
      <c r="A13" s="14">
        <f t="shared" si="0"/>
        <v>11</v>
      </c>
      <c r="B13" s="9" t="s">
        <v>73</v>
      </c>
      <c r="C13" s="17" t="s">
        <v>13</v>
      </c>
      <c r="D13" s="15" t="s">
        <v>19</v>
      </c>
      <c r="E13" s="2"/>
      <c r="F13" s="2"/>
      <c r="G13" s="2"/>
      <c r="H13" s="2"/>
      <c r="I13" s="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51" ht="14.25" customHeight="1" x14ac:dyDescent="0.25">
      <c r="A14" s="14">
        <f t="shared" si="0"/>
        <v>12</v>
      </c>
      <c r="B14" s="9" t="s">
        <v>72</v>
      </c>
      <c r="C14" s="17" t="s">
        <v>13</v>
      </c>
      <c r="D14" s="15" t="s">
        <v>20</v>
      </c>
      <c r="E14" s="2"/>
      <c r="F14" s="2"/>
      <c r="G14" s="2"/>
      <c r="H14" s="2"/>
      <c r="I14" s="2"/>
      <c r="J14" s="3"/>
      <c r="K14" s="3"/>
      <c r="L14" s="3"/>
      <c r="M14" s="3"/>
      <c r="N14" s="3"/>
      <c r="O14" s="3"/>
      <c r="P14" s="3"/>
      <c r="Q14" s="7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51" ht="15.75" customHeight="1" x14ac:dyDescent="0.3">
      <c r="A15" s="14">
        <f t="shared" si="0"/>
        <v>13</v>
      </c>
      <c r="B15" s="9" t="s">
        <v>6</v>
      </c>
      <c r="C15" s="17" t="s">
        <v>13</v>
      </c>
      <c r="D15" s="15" t="s">
        <v>7</v>
      </c>
      <c r="E15" s="2"/>
      <c r="F15" s="2"/>
      <c r="G15" s="2"/>
      <c r="H15" s="2"/>
      <c r="I15" s="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51" ht="15.75" customHeight="1" x14ac:dyDescent="0.3">
      <c r="A16" s="14">
        <f t="shared" si="0"/>
        <v>14</v>
      </c>
      <c r="B16" s="9" t="s">
        <v>23</v>
      </c>
      <c r="C16" s="17" t="s">
        <v>13</v>
      </c>
      <c r="D16" s="15" t="s">
        <v>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5.75" customHeight="1" x14ac:dyDescent="0.25">
      <c r="A17" s="14">
        <f t="shared" si="0"/>
        <v>15</v>
      </c>
      <c r="B17" s="9" t="s">
        <v>24</v>
      </c>
      <c r="C17" s="17" t="s">
        <v>13</v>
      </c>
      <c r="D17" s="15" t="s">
        <v>8</v>
      </c>
      <c r="E17" s="3"/>
      <c r="F17" s="3"/>
      <c r="G17" s="3"/>
      <c r="H17" s="3"/>
      <c r="I17" s="3"/>
      <c r="J17" s="3"/>
      <c r="K17" s="3"/>
      <c r="L17" s="3"/>
      <c r="M17" s="3"/>
      <c r="N17" s="7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15.75" customHeight="1" x14ac:dyDescent="0.3">
      <c r="A18" s="14">
        <f t="shared" si="0"/>
        <v>16</v>
      </c>
      <c r="B18" s="9" t="s">
        <v>25</v>
      </c>
      <c r="C18" s="17" t="s">
        <v>13</v>
      </c>
      <c r="D18" s="15" t="s">
        <v>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15.75" customHeight="1" x14ac:dyDescent="0.3">
      <c r="A19" s="14">
        <f t="shared" si="0"/>
        <v>17</v>
      </c>
      <c r="B19" s="9" t="s">
        <v>9</v>
      </c>
      <c r="C19" s="17" t="s">
        <v>13</v>
      </c>
      <c r="D19" s="15" t="s">
        <v>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15" customHeight="1" x14ac:dyDescent="0.3">
      <c r="A20" s="14">
        <f t="shared" si="0"/>
        <v>18</v>
      </c>
      <c r="B20" s="9" t="s">
        <v>26</v>
      </c>
      <c r="C20" s="17" t="s">
        <v>13</v>
      </c>
      <c r="D20" s="15" t="s">
        <v>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5" customHeight="1" x14ac:dyDescent="0.3">
      <c r="A21" s="14">
        <f t="shared" si="0"/>
        <v>19</v>
      </c>
      <c r="B21" s="9" t="s">
        <v>27</v>
      </c>
      <c r="C21" s="17" t="s">
        <v>13</v>
      </c>
      <c r="D21" s="15" t="s">
        <v>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5" customHeight="1" x14ac:dyDescent="0.3">
      <c r="A22" s="14">
        <f t="shared" si="0"/>
        <v>20</v>
      </c>
      <c r="B22" s="9" t="s">
        <v>28</v>
      </c>
      <c r="C22" s="17" t="s">
        <v>13</v>
      </c>
      <c r="D22" s="15" t="s">
        <v>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5" customHeight="1" x14ac:dyDescent="0.3">
      <c r="A23" s="14">
        <f t="shared" si="0"/>
        <v>21</v>
      </c>
      <c r="B23" s="9" t="s">
        <v>29</v>
      </c>
      <c r="C23" s="17" t="s">
        <v>13</v>
      </c>
      <c r="D23" s="15" t="s">
        <v>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5" customHeight="1" x14ac:dyDescent="0.3">
      <c r="A24" s="14">
        <f t="shared" si="0"/>
        <v>22</v>
      </c>
      <c r="B24" s="9" t="s">
        <v>30</v>
      </c>
      <c r="C24" s="17" t="s">
        <v>13</v>
      </c>
      <c r="D24" s="15" t="s">
        <v>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5" customHeight="1" x14ac:dyDescent="0.3">
      <c r="A25" s="14">
        <f t="shared" si="0"/>
        <v>23</v>
      </c>
      <c r="B25" s="9" t="s">
        <v>22</v>
      </c>
      <c r="C25" s="17" t="s">
        <v>13</v>
      </c>
      <c r="D25" s="15" t="s">
        <v>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5" customHeight="1" x14ac:dyDescent="0.3">
      <c r="A26" s="14">
        <f t="shared" si="0"/>
        <v>24</v>
      </c>
      <c r="B26" s="9" t="s">
        <v>53</v>
      </c>
      <c r="C26" s="17" t="s">
        <v>13</v>
      </c>
      <c r="D26" s="15" t="s">
        <v>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5" customHeight="1" x14ac:dyDescent="0.3">
      <c r="A27" s="14">
        <f t="shared" si="0"/>
        <v>25</v>
      </c>
      <c r="B27" s="9" t="s">
        <v>31</v>
      </c>
      <c r="C27" s="17" t="s">
        <v>13</v>
      </c>
      <c r="D27" s="15" t="s">
        <v>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15" customHeight="1" x14ac:dyDescent="0.3">
      <c r="A28" s="14">
        <f t="shared" si="0"/>
        <v>26</v>
      </c>
      <c r="B28" s="9" t="s">
        <v>71</v>
      </c>
      <c r="C28" s="17" t="s">
        <v>13</v>
      </c>
      <c r="D28" s="15" t="s">
        <v>32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15" customHeight="1" x14ac:dyDescent="0.3">
      <c r="A29" s="14">
        <f t="shared" si="0"/>
        <v>27</v>
      </c>
      <c r="B29" s="9" t="s">
        <v>33</v>
      </c>
      <c r="C29" s="17" t="s">
        <v>13</v>
      </c>
      <c r="D29" s="15" t="s">
        <v>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5" customHeight="1" x14ac:dyDescent="0.3">
      <c r="A30" s="14">
        <f t="shared" si="0"/>
        <v>28</v>
      </c>
      <c r="B30" s="9" t="s">
        <v>34</v>
      </c>
      <c r="C30" s="17" t="s">
        <v>13</v>
      </c>
      <c r="D30" s="15" t="s">
        <v>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5" customHeight="1" x14ac:dyDescent="0.3">
      <c r="A31" s="14">
        <f t="shared" si="0"/>
        <v>29</v>
      </c>
      <c r="B31" s="9" t="s">
        <v>35</v>
      </c>
      <c r="C31" s="17" t="s">
        <v>13</v>
      </c>
      <c r="D31" s="15" t="s">
        <v>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15" customHeight="1" x14ac:dyDescent="0.3">
      <c r="A32" s="14">
        <f t="shared" si="0"/>
        <v>30</v>
      </c>
      <c r="B32" s="9" t="s">
        <v>36</v>
      </c>
      <c r="C32" s="17" t="s">
        <v>13</v>
      </c>
      <c r="D32" s="15" t="s">
        <v>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5" customHeight="1" x14ac:dyDescent="0.3">
      <c r="A33" s="14">
        <f t="shared" si="0"/>
        <v>31</v>
      </c>
      <c r="B33" s="9" t="s">
        <v>37</v>
      </c>
      <c r="C33" s="17" t="s">
        <v>13</v>
      </c>
      <c r="D33" s="15" t="s">
        <v>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15" customHeight="1" x14ac:dyDescent="0.3">
      <c r="A34" s="14">
        <f t="shared" si="0"/>
        <v>32</v>
      </c>
      <c r="B34" s="9" t="s">
        <v>38</v>
      </c>
      <c r="C34" s="17" t="s">
        <v>13</v>
      </c>
      <c r="D34" s="15" t="s">
        <v>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15" customHeight="1" x14ac:dyDescent="0.3">
      <c r="A35" s="14">
        <f t="shared" si="0"/>
        <v>33</v>
      </c>
      <c r="B35" s="9" t="s">
        <v>70</v>
      </c>
      <c r="C35" s="17" t="s">
        <v>13</v>
      </c>
      <c r="D35" s="15" t="s">
        <v>40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15" customHeight="1" x14ac:dyDescent="0.3">
      <c r="A36" s="14">
        <f t="shared" si="0"/>
        <v>34</v>
      </c>
      <c r="B36" s="9" t="s">
        <v>69</v>
      </c>
      <c r="C36" s="17" t="s">
        <v>13</v>
      </c>
      <c r="D36" s="15" t="s">
        <v>52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15" customHeight="1" x14ac:dyDescent="0.3">
      <c r="A37" s="14">
        <f>A36+1</f>
        <v>35</v>
      </c>
      <c r="B37" s="9" t="s">
        <v>68</v>
      </c>
      <c r="C37" s="17" t="s">
        <v>13</v>
      </c>
      <c r="D37" s="15" t="s">
        <v>21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15.75" customHeight="1" x14ac:dyDescent="0.3">
      <c r="A38" s="14">
        <f t="shared" si="0"/>
        <v>36</v>
      </c>
      <c r="B38" s="9" t="s">
        <v>67</v>
      </c>
      <c r="C38" s="17" t="s">
        <v>13</v>
      </c>
      <c r="D38" s="15" t="s">
        <v>47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15" customHeight="1" x14ac:dyDescent="0.3">
      <c r="A39" s="14">
        <f t="shared" si="0"/>
        <v>37</v>
      </c>
      <c r="B39" s="9" t="s">
        <v>66</v>
      </c>
      <c r="C39" s="17" t="s">
        <v>13</v>
      </c>
      <c r="D39" s="15" t="s">
        <v>48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8" customHeight="1" x14ac:dyDescent="0.3">
      <c r="A40" s="14">
        <f t="shared" si="0"/>
        <v>38</v>
      </c>
      <c r="B40" s="9" t="s">
        <v>65</v>
      </c>
      <c r="C40" s="17" t="s">
        <v>13</v>
      </c>
      <c r="D40" s="15" t="s">
        <v>45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5" customHeight="1" x14ac:dyDescent="0.3">
      <c r="A41" s="14">
        <f t="shared" si="0"/>
        <v>39</v>
      </c>
      <c r="B41" s="9" t="s">
        <v>44</v>
      </c>
      <c r="C41" s="18" t="s">
        <v>42</v>
      </c>
      <c r="D41" s="15" t="s">
        <v>43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15" customHeight="1" x14ac:dyDescent="0.3">
      <c r="A42" s="14">
        <f t="shared" si="0"/>
        <v>40</v>
      </c>
      <c r="B42" s="9" t="s">
        <v>64</v>
      </c>
      <c r="C42" s="17" t="s">
        <v>39</v>
      </c>
      <c r="D42" s="15" t="s">
        <v>50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53" spans="2:41" ht="22.5" customHeight="1" x14ac:dyDescent="0.3"/>
    <row r="454" spans="2:41" ht="14.25" customHeight="1" x14ac:dyDescent="0.3"/>
    <row r="455" spans="2:41" ht="14.25" customHeight="1" x14ac:dyDescent="0.3"/>
    <row r="459" spans="2:41" s="4" customFormat="1" ht="22.5" customHeight="1" x14ac:dyDescent="0.3">
      <c r="B459" s="10" t="s">
        <v>0</v>
      </c>
      <c r="C459" s="1"/>
      <c r="D459" s="1"/>
      <c r="AO459" s="3"/>
    </row>
    <row r="460" spans="2:41" s="4" customFormat="1" ht="14.25" customHeight="1" x14ac:dyDescent="0.3">
      <c r="B460" s="10" t="s">
        <v>5</v>
      </c>
      <c r="C460" s="1"/>
      <c r="D460" s="1"/>
      <c r="AO460" s="3"/>
    </row>
    <row r="461" spans="2:41" s="4" customFormat="1" ht="14.25" customHeight="1" x14ac:dyDescent="0.3">
      <c r="B461" s="11" t="s">
        <v>1</v>
      </c>
      <c r="C461" s="1"/>
      <c r="D461" s="1"/>
      <c r="AO461" s="3"/>
    </row>
    <row r="462" spans="2:41" s="4" customFormat="1" x14ac:dyDescent="0.3">
      <c r="B462" s="2"/>
      <c r="C462" s="2"/>
      <c r="D462" s="2"/>
      <c r="AO462" s="3"/>
    </row>
    <row r="463" spans="2:41" s="4" customFormat="1" ht="14.25" customHeight="1" x14ac:dyDescent="0.3">
      <c r="B463" s="12" t="s">
        <v>2</v>
      </c>
      <c r="C463" s="13" t="s">
        <v>3</v>
      </c>
      <c r="D463" s="13" t="s">
        <v>4</v>
      </c>
      <c r="AO463" s="3"/>
    </row>
  </sheetData>
  <sheetProtection insertRows="0" selectLockedCells="1"/>
  <mergeCells count="1">
    <mergeCell ref="A1:D1"/>
  </mergeCells>
  <printOptions horizontalCentered="1"/>
  <pageMargins left="0.55000000000000004" right="0.3" top="1.75" bottom="1.05" header="0.31496062992126" footer="0.8"/>
  <pageSetup paperSize="9" scale="90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444"/>
  <sheetViews>
    <sheetView zoomScaleNormal="100" workbookViewId="0">
      <selection activeCell="A2" sqref="A2"/>
    </sheetView>
  </sheetViews>
  <sheetFormatPr defaultColWidth="9.109375" defaultRowHeight="28.5" customHeight="1" x14ac:dyDescent="0.3"/>
  <cols>
    <col min="1" max="1" width="5.5546875" style="3" customWidth="1"/>
    <col min="2" max="2" width="44.88671875" style="3" customWidth="1"/>
    <col min="3" max="3" width="11.109375" style="3" customWidth="1"/>
    <col min="4" max="4" width="32.5546875" style="3" customWidth="1"/>
    <col min="5" max="16" width="2.6640625" style="4" customWidth="1"/>
    <col min="17" max="34" width="9.109375" style="4"/>
    <col min="35" max="40" width="4.6640625" style="4" customWidth="1"/>
    <col min="41" max="51" width="4.6640625" style="3" customWidth="1"/>
    <col min="52" max="16384" width="9.109375" style="3"/>
  </cols>
  <sheetData>
    <row r="1" spans="1:51" ht="29.25" customHeight="1" x14ac:dyDescent="0.3">
      <c r="A1" s="22" t="s">
        <v>75</v>
      </c>
      <c r="B1" s="22"/>
      <c r="C1" s="22"/>
      <c r="D1" s="22"/>
      <c r="E1" s="5"/>
      <c r="F1" s="5"/>
      <c r="G1" s="5"/>
      <c r="H1" s="5"/>
      <c r="I1" s="5"/>
      <c r="N1" s="6"/>
    </row>
    <row r="2" spans="1:51" s="4" customFormat="1" ht="33" customHeight="1" x14ac:dyDescent="0.3">
      <c r="A2" s="20" t="s">
        <v>56</v>
      </c>
      <c r="B2" s="19" t="s">
        <v>2</v>
      </c>
      <c r="C2" s="8" t="s">
        <v>3</v>
      </c>
      <c r="D2" s="8" t="s">
        <v>4</v>
      </c>
      <c r="E2" s="5"/>
      <c r="F2" s="5"/>
      <c r="G2" s="5"/>
      <c r="H2" s="5"/>
      <c r="I2" s="5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15.6" x14ac:dyDescent="0.3">
      <c r="A3" s="14">
        <v>1</v>
      </c>
      <c r="B3" s="9" t="s">
        <v>41</v>
      </c>
      <c r="C3" s="16" t="s">
        <v>51</v>
      </c>
      <c r="D3" s="15" t="s">
        <v>57</v>
      </c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51" ht="14.4" x14ac:dyDescent="0.3">
      <c r="A4" s="14">
        <v>2</v>
      </c>
      <c r="B4" s="9" t="s">
        <v>60</v>
      </c>
      <c r="C4" s="17" t="s">
        <v>58</v>
      </c>
      <c r="D4" s="15" t="s">
        <v>12</v>
      </c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51" ht="14.4" x14ac:dyDescent="0.3">
      <c r="A5" s="14">
        <v>3</v>
      </c>
      <c r="B5" s="9" t="s">
        <v>54</v>
      </c>
      <c r="C5" s="17" t="s">
        <v>13</v>
      </c>
      <c r="D5" s="15" t="s">
        <v>11</v>
      </c>
      <c r="E5" s="2"/>
      <c r="F5" s="2"/>
      <c r="G5" s="2"/>
      <c r="H5" s="2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51" ht="13.8" x14ac:dyDescent="0.3">
      <c r="A6" s="14">
        <v>4</v>
      </c>
      <c r="B6" s="9" t="s">
        <v>61</v>
      </c>
      <c r="C6" s="17" t="s">
        <v>13</v>
      </c>
      <c r="D6" s="15" t="s">
        <v>14</v>
      </c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51" ht="15" x14ac:dyDescent="0.3">
      <c r="A7" s="14">
        <v>5</v>
      </c>
      <c r="B7" s="9" t="s">
        <v>62</v>
      </c>
      <c r="C7" s="17" t="s">
        <v>13</v>
      </c>
      <c r="D7" s="15" t="s">
        <v>59</v>
      </c>
      <c r="E7" s="2"/>
      <c r="F7" s="2"/>
      <c r="G7" s="2"/>
      <c r="H7" s="2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51" ht="13.8" x14ac:dyDescent="0.3">
      <c r="A8" s="14">
        <v>6</v>
      </c>
      <c r="B8" s="9" t="s">
        <v>63</v>
      </c>
      <c r="C8" s="17" t="s">
        <v>13</v>
      </c>
      <c r="D8" s="15" t="s">
        <v>15</v>
      </c>
      <c r="E8" s="2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51" ht="13.8" x14ac:dyDescent="0.3">
      <c r="A9" s="14">
        <v>7</v>
      </c>
      <c r="B9" s="9" t="s">
        <v>46</v>
      </c>
      <c r="C9" s="17" t="s">
        <v>13</v>
      </c>
      <c r="D9" s="15" t="s">
        <v>16</v>
      </c>
      <c r="E9" s="2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51" ht="15" x14ac:dyDescent="0.3">
      <c r="A10" s="14">
        <v>8</v>
      </c>
      <c r="B10" s="9" t="s">
        <v>55</v>
      </c>
      <c r="C10" s="17" t="s">
        <v>13</v>
      </c>
      <c r="D10" s="15" t="s">
        <v>10</v>
      </c>
      <c r="E10" s="2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51" ht="13.8" x14ac:dyDescent="0.3">
      <c r="A11" s="14">
        <v>9</v>
      </c>
      <c r="B11" s="9" t="s">
        <v>49</v>
      </c>
      <c r="C11" s="17" t="s">
        <v>13</v>
      </c>
      <c r="D11" s="15" t="s">
        <v>17</v>
      </c>
      <c r="E11" s="2"/>
      <c r="F11" s="2"/>
      <c r="G11" s="2"/>
      <c r="H11" s="2"/>
      <c r="I11" s="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51" ht="13.8" x14ac:dyDescent="0.3">
      <c r="A12" s="14">
        <v>10</v>
      </c>
      <c r="B12" s="9" t="s">
        <v>74</v>
      </c>
      <c r="C12" s="17" t="s">
        <v>13</v>
      </c>
      <c r="D12" s="15" t="s">
        <v>18</v>
      </c>
      <c r="E12" s="2"/>
      <c r="F12" s="2"/>
      <c r="G12" s="2"/>
      <c r="H12" s="2"/>
      <c r="I12" s="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51" ht="13.8" x14ac:dyDescent="0.3">
      <c r="A13" s="14">
        <v>11</v>
      </c>
      <c r="B13" s="9" t="s">
        <v>73</v>
      </c>
      <c r="C13" s="17" t="s">
        <v>13</v>
      </c>
      <c r="D13" s="15" t="s">
        <v>19</v>
      </c>
      <c r="E13" s="2"/>
      <c r="F13" s="2"/>
      <c r="G13" s="2"/>
      <c r="H13" s="2"/>
      <c r="I13" s="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51" ht="13.8" x14ac:dyDescent="0.25">
      <c r="A14" s="14">
        <v>12</v>
      </c>
      <c r="B14" s="9" t="s">
        <v>72</v>
      </c>
      <c r="C14" s="17" t="s">
        <v>13</v>
      </c>
      <c r="D14" s="15" t="s">
        <v>20</v>
      </c>
      <c r="E14" s="2"/>
      <c r="F14" s="2"/>
      <c r="G14" s="2"/>
      <c r="H14" s="2"/>
      <c r="I14" s="2"/>
      <c r="J14" s="3"/>
      <c r="K14" s="3"/>
      <c r="L14" s="3"/>
      <c r="M14" s="3"/>
      <c r="N14" s="3"/>
      <c r="O14" s="3"/>
      <c r="P14" s="3"/>
      <c r="Q14" s="7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51" ht="13.8" x14ac:dyDescent="0.3">
      <c r="A15" s="14">
        <v>13</v>
      </c>
      <c r="B15" s="9" t="s">
        <v>6</v>
      </c>
      <c r="C15" s="17" t="s">
        <v>13</v>
      </c>
      <c r="D15" s="15" t="s">
        <v>7</v>
      </c>
      <c r="E15" s="2"/>
      <c r="F15" s="2"/>
      <c r="G15" s="2"/>
      <c r="H15" s="2"/>
      <c r="I15" s="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51" ht="13.8" x14ac:dyDescent="0.3">
      <c r="A16" s="14">
        <v>14</v>
      </c>
      <c r="B16" s="9" t="s">
        <v>23</v>
      </c>
      <c r="C16" s="17" t="s">
        <v>13</v>
      </c>
      <c r="D16" s="15" t="s">
        <v>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13.8" x14ac:dyDescent="0.25">
      <c r="A17" s="14">
        <v>15</v>
      </c>
      <c r="B17" s="9" t="s">
        <v>24</v>
      </c>
      <c r="C17" s="17" t="s">
        <v>13</v>
      </c>
      <c r="D17" s="15" t="s">
        <v>8</v>
      </c>
      <c r="E17" s="3"/>
      <c r="F17" s="3"/>
      <c r="G17" s="3"/>
      <c r="H17" s="3"/>
      <c r="I17" s="3"/>
      <c r="J17" s="3"/>
      <c r="K17" s="3"/>
      <c r="L17" s="3"/>
      <c r="M17" s="3"/>
      <c r="N17" s="7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13.8" x14ac:dyDescent="0.3">
      <c r="A18" s="14">
        <v>16</v>
      </c>
      <c r="B18" s="9" t="s">
        <v>25</v>
      </c>
      <c r="C18" s="17" t="s">
        <v>13</v>
      </c>
      <c r="D18" s="15" t="s">
        <v>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13.8" x14ac:dyDescent="0.3">
      <c r="A19" s="14">
        <v>17</v>
      </c>
      <c r="B19" s="9" t="s">
        <v>9</v>
      </c>
      <c r="C19" s="17" t="s">
        <v>13</v>
      </c>
      <c r="D19" s="15" t="s">
        <v>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ht="13.8" x14ac:dyDescent="0.3">
      <c r="A20" s="14">
        <v>18</v>
      </c>
      <c r="B20" s="9" t="s">
        <v>26</v>
      </c>
      <c r="C20" s="17" t="s">
        <v>13</v>
      </c>
      <c r="D20" s="15" t="s">
        <v>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3.8" x14ac:dyDescent="0.3">
      <c r="A21" s="14">
        <v>19</v>
      </c>
      <c r="B21" s="9" t="s">
        <v>27</v>
      </c>
      <c r="C21" s="17" t="s">
        <v>13</v>
      </c>
      <c r="D21" s="15" t="s">
        <v>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3.8" x14ac:dyDescent="0.3">
      <c r="A22" s="14">
        <v>20</v>
      </c>
      <c r="B22" s="9" t="s">
        <v>28</v>
      </c>
      <c r="C22" s="17" t="s">
        <v>13</v>
      </c>
      <c r="D22" s="15" t="s">
        <v>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3.8" x14ac:dyDescent="0.3">
      <c r="A23" s="14">
        <v>21</v>
      </c>
      <c r="B23" s="9" t="s">
        <v>29</v>
      </c>
      <c r="C23" s="17" t="s">
        <v>13</v>
      </c>
      <c r="D23" s="15" t="s">
        <v>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ht="13.8" x14ac:dyDescent="0.3">
      <c r="A24" s="14">
        <v>22</v>
      </c>
      <c r="B24" s="9" t="s">
        <v>30</v>
      </c>
      <c r="C24" s="17" t="s">
        <v>13</v>
      </c>
      <c r="D24" s="15" t="s">
        <v>8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ht="13.8" x14ac:dyDescent="0.3">
      <c r="A25" s="14">
        <v>23</v>
      </c>
      <c r="B25" s="9" t="s">
        <v>22</v>
      </c>
      <c r="C25" s="17" t="s">
        <v>13</v>
      </c>
      <c r="D25" s="15" t="s">
        <v>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3.8" x14ac:dyDescent="0.3">
      <c r="A26" s="14">
        <v>24</v>
      </c>
      <c r="B26" s="9" t="s">
        <v>53</v>
      </c>
      <c r="C26" s="17" t="s">
        <v>13</v>
      </c>
      <c r="D26" s="15" t="s">
        <v>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3.8" x14ac:dyDescent="0.3">
      <c r="A27" s="14">
        <v>25</v>
      </c>
      <c r="B27" s="9" t="s">
        <v>31</v>
      </c>
      <c r="C27" s="17" t="s">
        <v>13</v>
      </c>
      <c r="D27" s="15" t="s">
        <v>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 ht="13.8" x14ac:dyDescent="0.3">
      <c r="A28" s="14">
        <v>26</v>
      </c>
      <c r="B28" s="9" t="s">
        <v>71</v>
      </c>
      <c r="C28" s="17" t="s">
        <v>13</v>
      </c>
      <c r="D28" s="15" t="s">
        <v>32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t="13.8" x14ac:dyDescent="0.3">
      <c r="A29" s="14">
        <v>27</v>
      </c>
      <c r="B29" s="9" t="s">
        <v>33</v>
      </c>
      <c r="C29" s="17" t="s">
        <v>13</v>
      </c>
      <c r="D29" s="15" t="s">
        <v>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3.8" x14ac:dyDescent="0.3">
      <c r="A30" s="14">
        <v>28</v>
      </c>
      <c r="B30" s="9" t="s">
        <v>34</v>
      </c>
      <c r="C30" s="17" t="s">
        <v>13</v>
      </c>
      <c r="D30" s="15" t="s">
        <v>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t="13.8" x14ac:dyDescent="0.3">
      <c r="A31" s="14">
        <v>29</v>
      </c>
      <c r="B31" s="9" t="s">
        <v>35</v>
      </c>
      <c r="C31" s="17" t="s">
        <v>13</v>
      </c>
      <c r="D31" s="15" t="s">
        <v>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t="13.8" x14ac:dyDescent="0.3">
      <c r="A32" s="14">
        <v>30</v>
      </c>
      <c r="B32" s="9" t="s">
        <v>36</v>
      </c>
      <c r="C32" s="17" t="s">
        <v>13</v>
      </c>
      <c r="D32" s="15" t="s">
        <v>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 spans="1:40" ht="13.8" x14ac:dyDescent="0.3">
      <c r="A33" s="14">
        <v>31</v>
      </c>
      <c r="B33" s="9" t="s">
        <v>37</v>
      </c>
      <c r="C33" s="17" t="s">
        <v>13</v>
      </c>
      <c r="D33" s="15" t="s">
        <v>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 spans="1:40" ht="13.8" x14ac:dyDescent="0.3">
      <c r="A34" s="14">
        <v>32</v>
      </c>
      <c r="B34" s="9" t="s">
        <v>38</v>
      </c>
      <c r="C34" s="17" t="s">
        <v>13</v>
      </c>
      <c r="D34" s="15" t="s">
        <v>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 spans="1:40" ht="13.8" x14ac:dyDescent="0.3">
      <c r="A35" s="14">
        <v>33</v>
      </c>
      <c r="B35" s="9" t="s">
        <v>70</v>
      </c>
      <c r="C35" s="17" t="s">
        <v>13</v>
      </c>
      <c r="D35" s="15" t="s">
        <v>40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13.8" x14ac:dyDescent="0.3">
      <c r="A36" s="14">
        <v>34</v>
      </c>
      <c r="B36" s="9" t="s">
        <v>69</v>
      </c>
      <c r="C36" s="17" t="s">
        <v>13</v>
      </c>
      <c r="D36" s="15" t="s">
        <v>52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ht="13.8" x14ac:dyDescent="0.3">
      <c r="A37" s="14">
        <v>35</v>
      </c>
      <c r="B37" s="9" t="s">
        <v>68</v>
      </c>
      <c r="C37" s="17" t="s">
        <v>13</v>
      </c>
      <c r="D37" s="15" t="s">
        <v>21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 spans="1:40" ht="13.8" x14ac:dyDescent="0.3">
      <c r="A38" s="14">
        <v>36</v>
      </c>
      <c r="B38" s="9" t="s">
        <v>67</v>
      </c>
      <c r="C38" s="17" t="s">
        <v>13</v>
      </c>
      <c r="D38" s="15" t="s">
        <v>47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 spans="1:40" ht="13.8" x14ac:dyDescent="0.3">
      <c r="A39" s="14">
        <v>37</v>
      </c>
      <c r="B39" s="9" t="s">
        <v>66</v>
      </c>
      <c r="C39" s="17" t="s">
        <v>13</v>
      </c>
      <c r="D39" s="15" t="s">
        <v>48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 spans="1:40" ht="13.8" x14ac:dyDescent="0.3">
      <c r="A40" s="14">
        <v>38</v>
      </c>
      <c r="B40" s="9" t="s">
        <v>65</v>
      </c>
      <c r="C40" s="17" t="s">
        <v>13</v>
      </c>
      <c r="D40" s="15" t="s">
        <v>45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 spans="1:40" ht="13.8" x14ac:dyDescent="0.3">
      <c r="A41" s="14">
        <v>39</v>
      </c>
      <c r="B41" s="9" t="s">
        <v>44</v>
      </c>
      <c r="C41" s="18" t="s">
        <v>42</v>
      </c>
      <c r="D41" s="15" t="s">
        <v>43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 spans="1:40" ht="13.8" x14ac:dyDescent="0.3">
      <c r="A42" s="14">
        <v>40</v>
      </c>
      <c r="B42" s="9" t="s">
        <v>64</v>
      </c>
      <c r="C42" s="17" t="s">
        <v>39</v>
      </c>
      <c r="D42" s="15" t="s">
        <v>50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40" spans="2:41" s="4" customFormat="1" ht="28.5" customHeight="1" x14ac:dyDescent="0.3">
      <c r="B440" s="10" t="s">
        <v>0</v>
      </c>
      <c r="C440" s="1"/>
      <c r="D440" s="1"/>
      <c r="AO440" s="3"/>
    </row>
    <row r="441" spans="2:41" s="4" customFormat="1" ht="28.5" customHeight="1" x14ac:dyDescent="0.3">
      <c r="B441" s="10" t="s">
        <v>5</v>
      </c>
      <c r="C441" s="1"/>
      <c r="D441" s="1"/>
      <c r="AO441" s="3"/>
    </row>
    <row r="442" spans="2:41" s="4" customFormat="1" ht="28.5" customHeight="1" x14ac:dyDescent="0.3">
      <c r="B442" s="11" t="s">
        <v>1</v>
      </c>
      <c r="C442" s="1"/>
      <c r="D442" s="1"/>
      <c r="AO442" s="3"/>
    </row>
    <row r="443" spans="2:41" s="4" customFormat="1" ht="28.5" customHeight="1" x14ac:dyDescent="0.3">
      <c r="B443" s="2"/>
      <c r="C443" s="2"/>
      <c r="D443" s="2"/>
      <c r="AO443" s="3"/>
    </row>
    <row r="444" spans="2:41" s="4" customFormat="1" ht="28.5" customHeight="1" x14ac:dyDescent="0.3">
      <c r="B444" s="12" t="s">
        <v>2</v>
      </c>
      <c r="C444" s="13" t="s">
        <v>3</v>
      </c>
      <c r="D444" s="13" t="s">
        <v>4</v>
      </c>
      <c r="AO444" s="3"/>
    </row>
  </sheetData>
  <sheetProtection insertRows="0" selectLockedCells="1"/>
  <mergeCells count="1">
    <mergeCell ref="A1:D1"/>
  </mergeCells>
  <printOptions horizontalCentered="1"/>
  <pageMargins left="0.55000000000000004" right="0.3" top="1.75" bottom="1.05" header="0.31496062992126" footer="0.8"/>
  <pageSetup paperSize="9" scale="90" orientation="portrait" r:id="rId1"/>
  <headerFooter>
    <oddFooter xml:space="preserve">&amp;L&amp;"Tahoma,Italic"&amp;8   WLR-CH 011 Issue 1&amp;C&amp;"-,Bold"Page &amp;P of &amp;N&amp;"-,Regular"   &amp;R&amp;"-,Bold" </oddFooter>
    <firstFooter xml:space="preserve">&amp;L   WLR-CH 006 Issue 1&amp;C&amp;"-,Bold"Page &amp;P of &amp;N  &amp;R  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9805-9742-45D2-9095-FD1900E12E9E}">
  <dimension ref="A1:C33"/>
  <sheetViews>
    <sheetView workbookViewId="0">
      <selection activeCell="C9" sqref="C9"/>
    </sheetView>
  </sheetViews>
  <sheetFormatPr defaultRowHeight="14.4" x14ac:dyDescent="0.3"/>
  <cols>
    <col min="1" max="1" width="30.77734375" customWidth="1"/>
    <col min="2" max="2" width="14.5546875" customWidth="1"/>
    <col min="3" max="3" width="44.33203125" customWidth="1"/>
  </cols>
  <sheetData>
    <row r="1" spans="1:3" ht="27.6" x14ac:dyDescent="0.3">
      <c r="A1" s="23" t="s">
        <v>2</v>
      </c>
      <c r="B1" s="24" t="s">
        <v>3</v>
      </c>
      <c r="C1" s="24" t="s">
        <v>4</v>
      </c>
    </row>
    <row r="2" spans="1:3" x14ac:dyDescent="0.3">
      <c r="A2" s="25" t="s">
        <v>79</v>
      </c>
      <c r="B2" s="26"/>
      <c r="C2" s="27"/>
    </row>
    <row r="3" spans="1:3" ht="55.2" x14ac:dyDescent="0.3">
      <c r="A3" s="28" t="s">
        <v>80</v>
      </c>
      <c r="B3" s="28" t="s">
        <v>81</v>
      </c>
      <c r="C3" s="28" t="s">
        <v>82</v>
      </c>
    </row>
    <row r="4" spans="1:3" ht="27.6" x14ac:dyDescent="0.3">
      <c r="A4" s="28" t="s">
        <v>83</v>
      </c>
      <c r="B4" s="28" t="s">
        <v>84</v>
      </c>
      <c r="C4" s="28" t="s">
        <v>85</v>
      </c>
    </row>
    <row r="5" spans="1:3" ht="44.4" x14ac:dyDescent="0.3">
      <c r="A5" s="28" t="s">
        <v>86</v>
      </c>
      <c r="B5" s="29" t="s">
        <v>51</v>
      </c>
      <c r="C5" s="28" t="s">
        <v>87</v>
      </c>
    </row>
    <row r="6" spans="1:3" ht="41.4" x14ac:dyDescent="0.3">
      <c r="A6" s="28" t="s">
        <v>88</v>
      </c>
      <c r="B6" s="29" t="s">
        <v>77</v>
      </c>
      <c r="C6" s="28" t="s">
        <v>12</v>
      </c>
    </row>
    <row r="7" spans="1:3" ht="43.8" x14ac:dyDescent="0.3">
      <c r="A7" s="30" t="s">
        <v>89</v>
      </c>
      <c r="B7" s="30" t="s">
        <v>51</v>
      </c>
      <c r="C7" s="30" t="s">
        <v>90</v>
      </c>
    </row>
    <row r="8" spans="1:3" ht="55.2" x14ac:dyDescent="0.3">
      <c r="A8" s="28" t="s">
        <v>91</v>
      </c>
      <c r="B8" s="29" t="s">
        <v>92</v>
      </c>
      <c r="C8" s="28" t="s">
        <v>93</v>
      </c>
    </row>
    <row r="9" spans="1:3" ht="55.2" x14ac:dyDescent="0.3">
      <c r="A9" s="28" t="s">
        <v>94</v>
      </c>
      <c r="B9" s="29" t="s">
        <v>92</v>
      </c>
      <c r="C9" s="28" t="s">
        <v>11</v>
      </c>
    </row>
    <row r="10" spans="1:3" ht="43.8" x14ac:dyDescent="0.3">
      <c r="A10" s="28" t="s">
        <v>95</v>
      </c>
      <c r="B10" s="29" t="s">
        <v>92</v>
      </c>
      <c r="C10" s="28" t="s">
        <v>96</v>
      </c>
    </row>
    <row r="11" spans="1:3" ht="30" x14ac:dyDescent="0.3">
      <c r="A11" s="28" t="s">
        <v>97</v>
      </c>
      <c r="B11" s="29" t="s">
        <v>92</v>
      </c>
      <c r="C11" s="28" t="s">
        <v>96</v>
      </c>
    </row>
    <row r="12" spans="1:3" ht="44.4" x14ac:dyDescent="0.3">
      <c r="A12" s="28" t="s">
        <v>98</v>
      </c>
      <c r="B12" s="29" t="s">
        <v>92</v>
      </c>
      <c r="C12" s="28" t="s">
        <v>99</v>
      </c>
    </row>
    <row r="13" spans="1:3" ht="57.6" x14ac:dyDescent="0.3">
      <c r="A13" s="28" t="s">
        <v>100</v>
      </c>
      <c r="B13" s="29" t="s">
        <v>92</v>
      </c>
      <c r="C13" s="28" t="s">
        <v>101</v>
      </c>
    </row>
    <row r="14" spans="1:3" ht="71.400000000000006" x14ac:dyDescent="0.3">
      <c r="A14" s="28" t="s">
        <v>102</v>
      </c>
      <c r="B14" s="29" t="s">
        <v>92</v>
      </c>
      <c r="C14" s="28" t="s">
        <v>101</v>
      </c>
    </row>
    <row r="15" spans="1:3" ht="57.6" x14ac:dyDescent="0.3">
      <c r="A15" s="28" t="s">
        <v>103</v>
      </c>
      <c r="B15" s="29" t="s">
        <v>92</v>
      </c>
      <c r="C15" s="28" t="s">
        <v>101</v>
      </c>
    </row>
    <row r="16" spans="1:3" ht="45.6" x14ac:dyDescent="0.3">
      <c r="A16" s="28" t="s">
        <v>104</v>
      </c>
      <c r="B16" s="28" t="s">
        <v>92</v>
      </c>
      <c r="C16" s="28" t="s">
        <v>105</v>
      </c>
    </row>
    <row r="17" spans="1:3" ht="41.4" x14ac:dyDescent="0.3">
      <c r="A17" s="28" t="s">
        <v>106</v>
      </c>
      <c r="B17" s="29" t="s">
        <v>92</v>
      </c>
      <c r="C17" s="28" t="s">
        <v>107</v>
      </c>
    </row>
    <row r="18" spans="1:3" ht="41.4" x14ac:dyDescent="0.3">
      <c r="A18" s="28" t="s">
        <v>108</v>
      </c>
      <c r="B18" s="29" t="s">
        <v>92</v>
      </c>
      <c r="C18" s="28" t="s">
        <v>109</v>
      </c>
    </row>
    <row r="19" spans="1:3" ht="30" x14ac:dyDescent="0.3">
      <c r="A19" s="28" t="s">
        <v>110</v>
      </c>
      <c r="B19" s="29" t="s">
        <v>92</v>
      </c>
      <c r="C19" s="28" t="s">
        <v>18</v>
      </c>
    </row>
    <row r="20" spans="1:3" ht="30" x14ac:dyDescent="0.3">
      <c r="A20" s="28" t="s">
        <v>111</v>
      </c>
      <c r="B20" s="29" t="s">
        <v>92</v>
      </c>
      <c r="C20" s="28" t="s">
        <v>112</v>
      </c>
    </row>
    <row r="21" spans="1:3" ht="41.4" x14ac:dyDescent="0.3">
      <c r="A21" s="28" t="s">
        <v>113</v>
      </c>
      <c r="B21" s="28" t="s">
        <v>114</v>
      </c>
      <c r="C21" s="28" t="s">
        <v>115</v>
      </c>
    </row>
    <row r="22" spans="1:3" ht="27.6" x14ac:dyDescent="0.3">
      <c r="A22" s="28" t="s">
        <v>6</v>
      </c>
      <c r="B22" s="29" t="s">
        <v>92</v>
      </c>
      <c r="C22" s="28" t="s">
        <v>7</v>
      </c>
    </row>
    <row r="23" spans="1:3" x14ac:dyDescent="0.3">
      <c r="A23" s="31" t="s">
        <v>116</v>
      </c>
      <c r="B23" s="32"/>
      <c r="C23" s="33"/>
    </row>
    <row r="24" spans="1:3" ht="41.4" x14ac:dyDescent="0.3">
      <c r="A24" s="28" t="s">
        <v>117</v>
      </c>
      <c r="B24" s="29" t="s">
        <v>92</v>
      </c>
      <c r="C24" s="28" t="s">
        <v>8</v>
      </c>
    </row>
    <row r="25" spans="1:3" ht="41.4" x14ac:dyDescent="0.3">
      <c r="A25" s="28" t="s">
        <v>118</v>
      </c>
      <c r="B25" s="29" t="s">
        <v>92</v>
      </c>
      <c r="C25" s="28" t="s">
        <v>8</v>
      </c>
    </row>
    <row r="26" spans="1:3" ht="41.4" x14ac:dyDescent="0.3">
      <c r="A26" s="28" t="s">
        <v>119</v>
      </c>
      <c r="B26" s="29" t="s">
        <v>92</v>
      </c>
      <c r="C26" s="28" t="s">
        <v>8</v>
      </c>
    </row>
    <row r="27" spans="1:3" ht="41.4" x14ac:dyDescent="0.3">
      <c r="A27" s="28" t="s">
        <v>24</v>
      </c>
      <c r="B27" s="29" t="s">
        <v>92</v>
      </c>
      <c r="C27" s="28" t="s">
        <v>8</v>
      </c>
    </row>
    <row r="28" spans="1:3" ht="41.4" x14ac:dyDescent="0.3">
      <c r="A28" s="28" t="s">
        <v>9</v>
      </c>
      <c r="B28" s="29" t="s">
        <v>92</v>
      </c>
      <c r="C28" s="28" t="s">
        <v>8</v>
      </c>
    </row>
    <row r="29" spans="1:3" ht="41.4" x14ac:dyDescent="0.3">
      <c r="A29" s="28" t="s">
        <v>29</v>
      </c>
      <c r="B29" s="29" t="s">
        <v>92</v>
      </c>
      <c r="C29" s="28" t="s">
        <v>8</v>
      </c>
    </row>
    <row r="30" spans="1:3" ht="41.4" x14ac:dyDescent="0.3">
      <c r="A30" s="28" t="s">
        <v>27</v>
      </c>
      <c r="B30" s="28" t="s">
        <v>92</v>
      </c>
      <c r="C30" s="28" t="s">
        <v>8</v>
      </c>
    </row>
    <row r="31" spans="1:3" ht="41.4" x14ac:dyDescent="0.3">
      <c r="A31" s="28" t="s">
        <v>120</v>
      </c>
      <c r="B31" s="29" t="s">
        <v>92</v>
      </c>
      <c r="C31" s="28" t="s">
        <v>8</v>
      </c>
    </row>
    <row r="32" spans="1:3" ht="41.4" x14ac:dyDescent="0.3">
      <c r="A32" s="28" t="s">
        <v>31</v>
      </c>
      <c r="B32" s="29" t="s">
        <v>92</v>
      </c>
      <c r="C32" s="28" t="s">
        <v>8</v>
      </c>
    </row>
    <row r="33" spans="1:3" ht="41.4" x14ac:dyDescent="0.3">
      <c r="A33" s="28" t="s">
        <v>34</v>
      </c>
      <c r="B33" s="29" t="s">
        <v>92</v>
      </c>
      <c r="C33" s="28" t="s">
        <v>8</v>
      </c>
    </row>
  </sheetData>
  <mergeCells count="2">
    <mergeCell ref="A2:C2"/>
    <mergeCell ref="A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5C8AB-D693-4175-AA17-D14279117109}">
  <dimension ref="A1:C36"/>
  <sheetViews>
    <sheetView tabSelected="1" workbookViewId="0">
      <selection activeCell="C12" sqref="C12"/>
    </sheetView>
  </sheetViews>
  <sheetFormatPr defaultRowHeight="14.4" x14ac:dyDescent="0.3"/>
  <cols>
    <col min="1" max="1" width="37.6640625" customWidth="1"/>
    <col min="2" max="2" width="20.5546875" customWidth="1"/>
    <col min="3" max="3" width="46.109375" customWidth="1"/>
  </cols>
  <sheetData>
    <row r="1" spans="1:3" ht="27.6" x14ac:dyDescent="0.3">
      <c r="A1" s="34" t="s">
        <v>2</v>
      </c>
      <c r="B1" s="35" t="s">
        <v>3</v>
      </c>
      <c r="C1" s="35" t="s">
        <v>4</v>
      </c>
    </row>
    <row r="2" spans="1:3" x14ac:dyDescent="0.3">
      <c r="A2" s="36" t="s">
        <v>121</v>
      </c>
      <c r="B2" s="36"/>
      <c r="C2" s="36"/>
    </row>
    <row r="3" spans="1:3" ht="19.95" customHeight="1" x14ac:dyDescent="0.3">
      <c r="A3" s="28" t="s">
        <v>80</v>
      </c>
      <c r="B3" s="28" t="s">
        <v>81</v>
      </c>
      <c r="C3" s="28" t="s">
        <v>82</v>
      </c>
    </row>
    <row r="4" spans="1:3" ht="19.95" customHeight="1" x14ac:dyDescent="0.3">
      <c r="A4" s="28" t="s">
        <v>83</v>
      </c>
      <c r="B4" s="28" t="s">
        <v>84</v>
      </c>
      <c r="C4" s="28" t="s">
        <v>85</v>
      </c>
    </row>
    <row r="5" spans="1:3" ht="19.95" customHeight="1" x14ac:dyDescent="0.3">
      <c r="A5" s="28" t="s">
        <v>86</v>
      </c>
      <c r="B5" s="29" t="s">
        <v>51</v>
      </c>
      <c r="C5" s="28" t="s">
        <v>87</v>
      </c>
    </row>
    <row r="6" spans="1:3" ht="19.95" customHeight="1" x14ac:dyDescent="0.3">
      <c r="A6" s="28" t="s">
        <v>122</v>
      </c>
      <c r="B6" s="29" t="s">
        <v>77</v>
      </c>
      <c r="C6" s="28" t="s">
        <v>12</v>
      </c>
    </row>
    <row r="7" spans="1:3" ht="19.95" customHeight="1" x14ac:dyDescent="0.3">
      <c r="A7" s="28" t="s">
        <v>123</v>
      </c>
      <c r="B7" s="28" t="s">
        <v>114</v>
      </c>
      <c r="C7" s="28" t="s">
        <v>124</v>
      </c>
    </row>
    <row r="8" spans="1:3" ht="19.95" customHeight="1" x14ac:dyDescent="0.3">
      <c r="A8" s="28" t="s">
        <v>91</v>
      </c>
      <c r="B8" s="29" t="s">
        <v>92</v>
      </c>
      <c r="C8" s="28" t="s">
        <v>93</v>
      </c>
    </row>
    <row r="9" spans="1:3" ht="19.95" customHeight="1" x14ac:dyDescent="0.3">
      <c r="A9" s="28" t="s">
        <v>94</v>
      </c>
      <c r="B9" s="29" t="s">
        <v>92</v>
      </c>
      <c r="C9" s="28" t="s">
        <v>11</v>
      </c>
    </row>
    <row r="10" spans="1:3" ht="19.95" customHeight="1" x14ac:dyDescent="0.3">
      <c r="A10" s="28" t="s">
        <v>95</v>
      </c>
      <c r="B10" s="29" t="s">
        <v>92</v>
      </c>
      <c r="C10" s="28" t="s">
        <v>96</v>
      </c>
    </row>
    <row r="11" spans="1:3" ht="19.95" customHeight="1" x14ac:dyDescent="0.3">
      <c r="A11" s="28" t="s">
        <v>97</v>
      </c>
      <c r="B11" s="29" t="s">
        <v>92</v>
      </c>
      <c r="C11" s="28" t="s">
        <v>96</v>
      </c>
    </row>
    <row r="12" spans="1:3" ht="19.95" customHeight="1" x14ac:dyDescent="0.3">
      <c r="A12" s="30" t="s">
        <v>125</v>
      </c>
      <c r="B12" s="37" t="s">
        <v>92</v>
      </c>
      <c r="C12" s="30" t="s">
        <v>96</v>
      </c>
    </row>
    <row r="13" spans="1:3" ht="19.95" customHeight="1" x14ac:dyDescent="0.3">
      <c r="A13" s="28" t="s">
        <v>98</v>
      </c>
      <c r="B13" s="29" t="s">
        <v>92</v>
      </c>
      <c r="C13" s="28" t="s">
        <v>99</v>
      </c>
    </row>
    <row r="14" spans="1:3" ht="19.95" customHeight="1" x14ac:dyDescent="0.3">
      <c r="A14" s="28" t="s">
        <v>100</v>
      </c>
      <c r="B14" s="29" t="s">
        <v>92</v>
      </c>
      <c r="C14" s="28" t="s">
        <v>101</v>
      </c>
    </row>
    <row r="15" spans="1:3" ht="19.95" customHeight="1" x14ac:dyDescent="0.3">
      <c r="A15" s="28" t="s">
        <v>102</v>
      </c>
      <c r="B15" s="29" t="s">
        <v>92</v>
      </c>
      <c r="C15" s="28" t="s">
        <v>101</v>
      </c>
    </row>
    <row r="16" spans="1:3" ht="19.95" customHeight="1" x14ac:dyDescent="0.3">
      <c r="A16" s="28" t="s">
        <v>103</v>
      </c>
      <c r="B16" s="29" t="s">
        <v>92</v>
      </c>
      <c r="C16" s="28" t="s">
        <v>101</v>
      </c>
    </row>
    <row r="17" spans="1:3" ht="19.95" customHeight="1" x14ac:dyDescent="0.3">
      <c r="A17" s="28" t="s">
        <v>104</v>
      </c>
      <c r="B17" s="28" t="s">
        <v>92</v>
      </c>
      <c r="C17" s="28" t="s">
        <v>105</v>
      </c>
    </row>
    <row r="18" spans="1:3" ht="19.95" customHeight="1" x14ac:dyDescent="0.3">
      <c r="A18" s="28" t="s">
        <v>106</v>
      </c>
      <c r="B18" s="29" t="s">
        <v>92</v>
      </c>
      <c r="C18" s="28" t="s">
        <v>107</v>
      </c>
    </row>
    <row r="19" spans="1:3" ht="19.95" customHeight="1" x14ac:dyDescent="0.3">
      <c r="A19" s="28" t="s">
        <v>108</v>
      </c>
      <c r="B19" s="29" t="s">
        <v>92</v>
      </c>
      <c r="C19" s="28" t="s">
        <v>109</v>
      </c>
    </row>
    <row r="20" spans="1:3" ht="19.95" customHeight="1" x14ac:dyDescent="0.3">
      <c r="A20" s="28" t="s">
        <v>110</v>
      </c>
      <c r="B20" s="29" t="s">
        <v>92</v>
      </c>
      <c r="C20" s="28" t="s">
        <v>18</v>
      </c>
    </row>
    <row r="21" spans="1:3" ht="19.95" customHeight="1" x14ac:dyDescent="0.3">
      <c r="A21" s="28" t="s">
        <v>111</v>
      </c>
      <c r="B21" s="29" t="s">
        <v>92</v>
      </c>
      <c r="C21" s="28" t="s">
        <v>112</v>
      </c>
    </row>
    <row r="22" spans="1:3" ht="19.95" customHeight="1" x14ac:dyDescent="0.3">
      <c r="A22" s="28" t="s">
        <v>6</v>
      </c>
      <c r="B22" s="29" t="s">
        <v>92</v>
      </c>
      <c r="C22" s="28" t="s">
        <v>7</v>
      </c>
    </row>
    <row r="23" spans="1:3" ht="19.95" customHeight="1" x14ac:dyDescent="0.3">
      <c r="A23" s="38" t="s">
        <v>116</v>
      </c>
      <c r="B23" s="38"/>
      <c r="C23" s="38"/>
    </row>
    <row r="24" spans="1:3" ht="19.95" customHeight="1" x14ac:dyDescent="0.3">
      <c r="A24" s="28" t="s">
        <v>117</v>
      </c>
      <c r="B24" s="29" t="s">
        <v>92</v>
      </c>
      <c r="C24" s="28" t="s">
        <v>8</v>
      </c>
    </row>
    <row r="25" spans="1:3" ht="19.95" customHeight="1" x14ac:dyDescent="0.3">
      <c r="A25" s="28" t="s">
        <v>118</v>
      </c>
      <c r="B25" s="29" t="s">
        <v>92</v>
      </c>
      <c r="C25" s="28" t="s">
        <v>8</v>
      </c>
    </row>
    <row r="26" spans="1:3" ht="19.95" customHeight="1" x14ac:dyDescent="0.3">
      <c r="A26" s="28" t="s">
        <v>119</v>
      </c>
      <c r="B26" s="29" t="s">
        <v>92</v>
      </c>
      <c r="C26" s="28" t="s">
        <v>8</v>
      </c>
    </row>
    <row r="27" spans="1:3" ht="19.95" customHeight="1" x14ac:dyDescent="0.3">
      <c r="A27" s="28" t="s">
        <v>24</v>
      </c>
      <c r="B27" s="29" t="s">
        <v>92</v>
      </c>
      <c r="C27" s="28" t="s">
        <v>8</v>
      </c>
    </row>
    <row r="28" spans="1:3" ht="19.95" customHeight="1" x14ac:dyDescent="0.3">
      <c r="A28" s="28" t="s">
        <v>9</v>
      </c>
      <c r="B28" s="29" t="s">
        <v>92</v>
      </c>
      <c r="C28" s="28" t="s">
        <v>8</v>
      </c>
    </row>
    <row r="29" spans="1:3" ht="19.95" customHeight="1" x14ac:dyDescent="0.3">
      <c r="A29" s="28" t="s">
        <v>29</v>
      </c>
      <c r="B29" s="29" t="s">
        <v>92</v>
      </c>
      <c r="C29" s="28" t="s">
        <v>8</v>
      </c>
    </row>
    <row r="30" spans="1:3" ht="19.95" customHeight="1" x14ac:dyDescent="0.3">
      <c r="A30" s="28" t="s">
        <v>27</v>
      </c>
      <c r="B30" s="28" t="s">
        <v>92</v>
      </c>
      <c r="C30" s="28" t="s">
        <v>8</v>
      </c>
    </row>
    <row r="31" spans="1:3" ht="19.95" customHeight="1" x14ac:dyDescent="0.3">
      <c r="A31" s="28" t="s">
        <v>120</v>
      </c>
      <c r="B31" s="29" t="s">
        <v>92</v>
      </c>
      <c r="C31" s="28" t="s">
        <v>8</v>
      </c>
    </row>
    <row r="32" spans="1:3" ht="19.95" customHeight="1" x14ac:dyDescent="0.3">
      <c r="A32" s="28" t="s">
        <v>31</v>
      </c>
      <c r="B32" s="29" t="s">
        <v>92</v>
      </c>
      <c r="C32" s="28" t="s">
        <v>8</v>
      </c>
    </row>
    <row r="33" spans="1:3" ht="19.95" customHeight="1" x14ac:dyDescent="0.3">
      <c r="A33" s="28" t="s">
        <v>34</v>
      </c>
      <c r="B33" s="29" t="s">
        <v>92</v>
      </c>
      <c r="C33" s="28" t="s">
        <v>8</v>
      </c>
    </row>
    <row r="34" spans="1:3" x14ac:dyDescent="0.3">
      <c r="A34" s="38" t="s">
        <v>126</v>
      </c>
      <c r="B34" s="38"/>
      <c r="C34" s="38"/>
    </row>
    <row r="35" spans="1:3" ht="27.6" x14ac:dyDescent="0.3">
      <c r="A35" s="28" t="s">
        <v>127</v>
      </c>
      <c r="B35" s="29" t="s">
        <v>128</v>
      </c>
      <c r="C35" s="28" t="s">
        <v>129</v>
      </c>
    </row>
    <row r="36" spans="1:3" ht="27.6" x14ac:dyDescent="0.3">
      <c r="A36" s="28" t="s">
        <v>130</v>
      </c>
      <c r="B36" s="29" t="s">
        <v>128</v>
      </c>
      <c r="C36" s="28" t="s">
        <v>131</v>
      </c>
    </row>
  </sheetData>
  <mergeCells count="3">
    <mergeCell ref="A2:C2"/>
    <mergeCell ref="A23:C23"/>
    <mergeCell ref="A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Sea Water Intake</vt:lpstr>
      <vt:lpstr>Sea Water Outfall</vt:lpstr>
      <vt:lpstr>Process water network random </vt:lpstr>
      <vt:lpstr>Potable water </vt:lpstr>
      <vt:lpstr>'Sea Water Intake'!PHed</vt:lpstr>
      <vt:lpstr>'Sea Water Outfall'!PHed</vt:lpstr>
      <vt:lpstr>'Sea Water Intake'!Print_Area</vt:lpstr>
      <vt:lpstr>'Sea Water Outfall'!Print_Area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Arun Thaivalappil</cp:lastModifiedBy>
  <cp:lastPrinted>2025-03-25T05:14:28Z</cp:lastPrinted>
  <dcterms:created xsi:type="dcterms:W3CDTF">2016-01-10T10:14:07Z</dcterms:created>
  <dcterms:modified xsi:type="dcterms:W3CDTF">2026-02-02T08:16:48Z</dcterms:modified>
</cp:coreProperties>
</file>